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11880"/>
  </bookViews>
  <sheets>
    <sheet name="23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5" i="1" l="1"/>
  <c r="C55" i="1"/>
  <c r="B55" i="1"/>
  <c r="D49" i="1"/>
  <c r="C49" i="1"/>
  <c r="B49" i="1"/>
  <c r="D43" i="1"/>
  <c r="C43" i="1"/>
  <c r="B43" i="1"/>
  <c r="D32" i="1"/>
  <c r="C32" i="1"/>
  <c r="B32" i="1"/>
  <c r="D23" i="1"/>
  <c r="C23" i="1"/>
  <c r="B23" i="1"/>
  <c r="D14" i="1"/>
  <c r="C14" i="1"/>
  <c r="B14" i="1"/>
  <c r="D3" i="1"/>
  <c r="C3" i="1"/>
  <c r="B3" i="1"/>
  <c r="B37" i="1" l="1"/>
  <c r="C37" i="1"/>
  <c r="D37" i="1"/>
  <c r="B27" i="1"/>
  <c r="C27" i="1"/>
  <c r="D27" i="1"/>
  <c r="B28" i="1"/>
  <c r="C28" i="1"/>
  <c r="D28" i="1"/>
  <c r="B30" i="1"/>
  <c r="C30" i="1"/>
  <c r="D30" i="1"/>
  <c r="B31" i="1"/>
  <c r="C31" i="1"/>
  <c r="D31" i="1"/>
  <c r="B33" i="1"/>
  <c r="C33" i="1"/>
  <c r="D33" i="1"/>
  <c r="B34" i="1"/>
  <c r="C34" i="1"/>
  <c r="D34" i="1"/>
  <c r="B35" i="1"/>
  <c r="C35" i="1"/>
  <c r="D35" i="1"/>
  <c r="B36" i="1"/>
  <c r="C36" i="1"/>
  <c r="D36" i="1"/>
  <c r="B53" i="1"/>
  <c r="C53" i="1"/>
  <c r="D53" i="1"/>
  <c r="B69" i="1"/>
  <c r="C69" i="1"/>
  <c r="D69" i="1"/>
  <c r="B26" i="1"/>
  <c r="C26" i="1"/>
  <c r="D2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4" i="1"/>
  <c r="C24" i="1"/>
  <c r="D24" i="1"/>
  <c r="B25" i="1"/>
  <c r="C25" i="1"/>
  <c r="D25" i="1"/>
  <c r="B66" i="1"/>
  <c r="C66" i="1"/>
  <c r="D66" i="1"/>
  <c r="B65" i="1"/>
  <c r="C65" i="1"/>
  <c r="D65" i="1"/>
  <c r="B64" i="1"/>
  <c r="C64" i="1"/>
  <c r="D64" i="1"/>
  <c r="B63" i="1"/>
  <c r="C63" i="1"/>
  <c r="D63" i="1"/>
  <c r="B61" i="1"/>
  <c r="C61" i="1"/>
  <c r="D61" i="1"/>
  <c r="B60" i="1"/>
  <c r="C60" i="1"/>
  <c r="D60" i="1"/>
  <c r="B59" i="1"/>
  <c r="C59" i="1"/>
  <c r="D59" i="1"/>
  <c r="B58" i="1"/>
  <c r="C58" i="1"/>
  <c r="D58" i="1"/>
  <c r="B57" i="1"/>
  <c r="C57" i="1"/>
  <c r="D57" i="1"/>
  <c r="B56" i="1"/>
  <c r="C56" i="1"/>
  <c r="D56" i="1"/>
  <c r="B45" i="1"/>
  <c r="C45" i="1"/>
  <c r="D45" i="1"/>
  <c r="B44" i="1"/>
  <c r="C44" i="1"/>
  <c r="D44" i="1"/>
  <c r="B42" i="1"/>
  <c r="C42" i="1"/>
  <c r="D42" i="1"/>
  <c r="B41" i="1"/>
  <c r="C41" i="1"/>
  <c r="D41" i="1"/>
  <c r="B40" i="1"/>
  <c r="C40" i="1"/>
  <c r="D40" i="1"/>
  <c r="B39" i="1"/>
  <c r="C39" i="1"/>
  <c r="D39" i="1"/>
  <c r="B38" i="1"/>
  <c r="C38" i="1"/>
  <c r="D38" i="1"/>
  <c r="B62" i="1"/>
  <c r="C62" i="1"/>
  <c r="D62" i="1"/>
  <c r="B68" i="1"/>
  <c r="C68" i="1"/>
  <c r="D68" i="1"/>
  <c r="B67" i="1"/>
  <c r="C67" i="1"/>
  <c r="D67" i="1"/>
  <c r="B15" i="1"/>
  <c r="C15" i="1"/>
  <c r="D15" i="1"/>
  <c r="B16" i="1"/>
  <c r="C16" i="1"/>
  <c r="D16" i="1"/>
  <c r="B46" i="1"/>
  <c r="C46" i="1"/>
  <c r="D46" i="1"/>
  <c r="B54" i="1"/>
  <c r="C54" i="1"/>
  <c r="D54" i="1"/>
  <c r="B51" i="1"/>
  <c r="C51" i="1"/>
  <c r="D51" i="1"/>
  <c r="B50" i="1"/>
  <c r="C50" i="1"/>
  <c r="D50" i="1"/>
  <c r="B29" i="1"/>
  <c r="C29" i="1"/>
  <c r="D29" i="1"/>
  <c r="B48" i="1"/>
  <c r="C48" i="1"/>
  <c r="D48" i="1"/>
  <c r="B47" i="1"/>
  <c r="C47" i="1"/>
  <c r="D47" i="1"/>
  <c r="B52" i="1"/>
  <c r="C52" i="1"/>
  <c r="D52" i="1"/>
  <c r="B4" i="1"/>
  <c r="C4" i="1"/>
  <c r="D4" i="1"/>
  <c r="B5" i="1"/>
  <c r="C5" i="1"/>
  <c r="D5" i="1"/>
  <c r="B6" i="1"/>
  <c r="C6" i="1"/>
  <c r="D6" i="1"/>
  <c r="B7" i="1"/>
  <c r="C7" i="1"/>
  <c r="D7" i="1"/>
  <c r="B8" i="1"/>
  <c r="C8" i="1"/>
  <c r="D8" i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</calcChain>
</file>

<file path=xl/sharedStrings.xml><?xml version="1.0" encoding="utf-8"?>
<sst xmlns="http://schemas.openxmlformats.org/spreadsheetml/2006/main" count="1" uniqueCount="1">
  <si>
    <t>فصول و مواد سرمایه گذاری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</si>
</sst>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11"/>
      <color theme="1"/>
      <name val="Tahoma"/>
      <family val="2"/>
    </font>
    <font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ck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auto="1"/>
      </left>
      <right style="thin">
        <color theme="0" tint="-0.14996795556505021"/>
      </right>
      <top style="thin">
        <color theme="0" tint="-0.14996795556505021"/>
      </top>
      <bottom style="thick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ck">
        <color auto="1"/>
      </bottom>
      <diagonal/>
    </border>
    <border>
      <left style="thin">
        <color theme="0" tint="-0.14996795556505021"/>
      </left>
      <right style="thick">
        <color auto="1"/>
      </right>
      <top style="thin">
        <color theme="0" tint="-0.14996795556505021"/>
      </top>
      <bottom style="thick">
        <color auto="1"/>
      </bottom>
      <diagonal/>
    </border>
    <border>
      <left style="thick">
        <color auto="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ck">
        <color auto="1"/>
      </right>
      <top/>
      <bottom style="thin">
        <color theme="0" tint="-0.1499679555650502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3" borderId="7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0"/>
  <sheetViews>
    <sheetView rightToLeft="1" tabSelected="1" workbookViewId="0">
      <selection activeCell="B7" sqref="B7"/>
    </sheetView>
  </sheetViews>
  <sheetFormatPr defaultColWidth="18.75" defaultRowHeight="39.950000000000003" customHeight="1"/>
  <cols>
    <col min="1" max="1" width="8" style="1" customWidth="1"/>
    <col min="2" max="2" width="85.75" style="11" customWidth="1"/>
    <col min="3" max="3" width="28.375" style="2" customWidth="1"/>
    <col min="4" max="4" width="26.5" style="2" customWidth="1"/>
    <col min="5" max="16384" width="18.75" style="1"/>
  </cols>
  <sheetData>
    <row r="1" spans="2:4" ht="39.950000000000003" customHeight="1" thickBot="1"/>
    <row r="2" spans="2:4" ht="50.1" customHeight="1" thickTop="1" thickBot="1">
      <c r="B2" s="16" t="s">
        <v>0</v>
      </c>
      <c r="C2" s="17"/>
      <c r="D2" s="18"/>
    </row>
    <row r="3" spans="2:4" ht="39.950000000000003" customHeight="1" thickTop="1">
      <c r="B3" s="12" t="str">
        <f>"ساختمان و مستحدثات"</f>
        <v>ساختمان و مستحدثات</v>
      </c>
      <c r="C3" s="7" t="str">
        <f t="shared" ref="C3" si="0">"فصول سرمايه گذاري"</f>
        <v>فصول سرمايه گذاري</v>
      </c>
      <c r="D3" s="8" t="str">
        <f>"0000110100"</f>
        <v>0000110100</v>
      </c>
    </row>
    <row r="4" spans="2:4" ht="39.950000000000003" customHeight="1">
      <c r="B4" s="13" t="str">
        <f>"ساختمانهاي مسکوني: فصل1101"</f>
        <v>ساختمانهاي مسکوني: فصل1101</v>
      </c>
      <c r="C4" s="3" t="str">
        <f t="shared" ref="C4:C38" si="1">"مواد سرمايه گذاري"</f>
        <v>مواد سرمايه گذاري</v>
      </c>
      <c r="D4" s="4" t="str">
        <f>"0000110110"</f>
        <v>0000110110</v>
      </c>
    </row>
    <row r="5" spans="2:4" ht="39.950000000000003" customHeight="1">
      <c r="B5" s="13" t="str">
        <f>"ساختمانهاي غير مسکوني: ساختمانهاي اداري: فصل1101"</f>
        <v>ساختمانهاي غير مسکوني: ساختمانهاي اداري: فصل1101</v>
      </c>
      <c r="C5" s="3" t="str">
        <f t="shared" si="1"/>
        <v>مواد سرمايه گذاري</v>
      </c>
      <c r="D5" s="4" t="str">
        <f>"0000110121"</f>
        <v>0000110121</v>
      </c>
    </row>
    <row r="6" spans="2:4" ht="39.950000000000003" customHeight="1">
      <c r="B6" s="13" t="str">
        <f>"ساختمانهاي غير مسکوني: ساختمانهاي تجاري: فصل1101"</f>
        <v>ساختمانهاي غير مسکوني: ساختمانهاي تجاري: فصل1101</v>
      </c>
      <c r="C6" s="3" t="str">
        <f t="shared" si="1"/>
        <v>مواد سرمايه گذاري</v>
      </c>
      <c r="D6" s="4" t="str">
        <f>"0000110122"</f>
        <v>0000110122</v>
      </c>
    </row>
    <row r="7" spans="2:4" ht="39.950000000000003" customHeight="1">
      <c r="B7" s="13" t="str">
        <f>"ساير مستحدثات : خيابان ، جاده ، پل ، تونل: فصل1101"</f>
        <v>ساير مستحدثات : خيابان ، جاده ، پل ، تونل: فصل1101</v>
      </c>
      <c r="C7" s="3" t="str">
        <f t="shared" si="1"/>
        <v>مواد سرمايه گذاري</v>
      </c>
      <c r="D7" s="4" t="str">
        <f>"0000110131"</f>
        <v>0000110131</v>
      </c>
    </row>
    <row r="8" spans="2:4" ht="39.950000000000003" customHeight="1">
      <c r="B8" s="13" t="str">
        <f>"ساير مستحدثات : کانالها و تونلهاي زير زميني: فصل1101"</f>
        <v>ساير مستحدثات : کانالها و تونلهاي زير زميني: فصل1101</v>
      </c>
      <c r="C8" s="3" t="str">
        <f t="shared" si="1"/>
        <v>مواد سرمايه گذاري</v>
      </c>
      <c r="D8" s="4" t="str">
        <f>"0000110132"</f>
        <v>0000110132</v>
      </c>
    </row>
    <row r="9" spans="2:4" ht="39.950000000000003" customHeight="1">
      <c r="B9" s="13" t="str">
        <f>"ساير مستحدثات : خطوط مخابراتي ، انتقالي، خطوط نيرو: فصل1101"</f>
        <v>ساير مستحدثات : خطوط مخابراتي ، انتقالي، خطوط نيرو: فصل1101</v>
      </c>
      <c r="C9" s="3" t="str">
        <f t="shared" si="1"/>
        <v>مواد سرمايه گذاري</v>
      </c>
      <c r="D9" s="4" t="str">
        <f>"0000110133"</f>
        <v>0000110133</v>
      </c>
    </row>
    <row r="10" spans="2:4" ht="39.950000000000003" customHeight="1">
      <c r="B10" s="13" t="str">
        <f>"ساير مستحدثات : تاسيسات تفريحي و ورزشي: فصل1101"</f>
        <v>ساير مستحدثات : تاسيسات تفريحي و ورزشي: فصل1101</v>
      </c>
      <c r="C10" s="3" t="str">
        <f t="shared" si="1"/>
        <v>مواد سرمايه گذاري</v>
      </c>
      <c r="D10" s="4" t="str">
        <f>"0000110134"</f>
        <v>0000110134</v>
      </c>
    </row>
    <row r="11" spans="2:4" ht="39.950000000000003" customHeight="1">
      <c r="B11" s="13" t="str">
        <f>"ماشين آلات و تجهيزات مربوط به ساختمان: فصل1101"</f>
        <v>ماشين آلات و تجهيزات مربوط به ساختمان: فصل1101</v>
      </c>
      <c r="C11" s="3" t="str">
        <f t="shared" si="1"/>
        <v>مواد سرمايه گذاري</v>
      </c>
      <c r="D11" s="4" t="str">
        <f>"0000110140"</f>
        <v>0000110140</v>
      </c>
    </row>
    <row r="12" spans="2:4" ht="39.950000000000003" customHeight="1">
      <c r="B12" s="13" t="str">
        <f>"مطالعات مربوط به تملک ساختمان و مستحدثات: فصل1101"</f>
        <v>مطالعات مربوط به تملک ساختمان و مستحدثات: فصل1101</v>
      </c>
      <c r="C12" s="3" t="str">
        <f t="shared" si="1"/>
        <v>مواد سرمايه گذاري</v>
      </c>
      <c r="D12" s="4" t="str">
        <f>"0000110180"</f>
        <v>0000110180</v>
      </c>
    </row>
    <row r="13" spans="2:4" ht="39.950000000000003" customHeight="1">
      <c r="B13" s="13" t="str">
        <f>"مخارج جانبي مربوط به تملک ساختمان و مستحدثات: فصل1101"</f>
        <v>مخارج جانبي مربوط به تملک ساختمان و مستحدثات: فصل1101</v>
      </c>
      <c r="C13" s="3" t="str">
        <f t="shared" si="1"/>
        <v>مواد سرمايه گذاري</v>
      </c>
      <c r="D13" s="4" t="str">
        <f>"0000110190"</f>
        <v>0000110190</v>
      </c>
    </row>
    <row r="14" spans="2:4" ht="39.950000000000003" customHeight="1">
      <c r="B14" s="14" t="str">
        <f>"ماشين آلات و تجهيزات"</f>
        <v>ماشين آلات و تجهيزات</v>
      </c>
      <c r="C14" s="9" t="str">
        <f t="shared" ref="C14" si="2">"فصول سرمايه گذاري"</f>
        <v>فصول سرمايه گذاري</v>
      </c>
      <c r="D14" s="10" t="str">
        <f>"0000110200"</f>
        <v>0000110200</v>
      </c>
    </row>
    <row r="15" spans="2:4" ht="39.950000000000003" customHeight="1">
      <c r="B15" s="13" t="str">
        <f>"ماشين آلات و تجهيزات حمل نقل : وسايط نقليه موتوري، تريلي،موتور سيکلت: فصل1102"</f>
        <v>ماشين آلات و تجهيزات حمل نقل : وسايط نقليه موتوري، تريلي،موتور سيکلت: فصل1102</v>
      </c>
      <c r="C15" s="3" t="str">
        <f t="shared" si="1"/>
        <v>مواد سرمايه گذاري</v>
      </c>
      <c r="D15" s="4" t="str">
        <f>"0000110211"</f>
        <v>0000110211</v>
      </c>
    </row>
    <row r="16" spans="2:4" ht="39.950000000000003" customHeight="1">
      <c r="B16" s="13" t="str">
        <f>"ماشين آلات و تجهيزات حمل نقل : غير موتوري: فصل1102"</f>
        <v>ماشين آلات و تجهيزات حمل نقل : غير موتوري: فصل1102</v>
      </c>
      <c r="C16" s="3" t="str">
        <f t="shared" si="1"/>
        <v>مواد سرمايه گذاري</v>
      </c>
      <c r="D16" s="4" t="str">
        <f>"0000110212"</f>
        <v>0000110212</v>
      </c>
    </row>
    <row r="17" spans="2:4" ht="39.950000000000003" customHeight="1">
      <c r="B17" s="13" t="str">
        <f>"ساير ماشين آلات و تجهيزات : رايانه و وسايل جانبي: فصل1102"</f>
        <v>ساير ماشين آلات و تجهيزات : رايانه و وسايل جانبي: فصل1102</v>
      </c>
      <c r="C17" s="3" t="str">
        <f t="shared" si="1"/>
        <v>مواد سرمايه گذاري</v>
      </c>
      <c r="D17" s="4" t="str">
        <f>"0000110221"</f>
        <v>0000110221</v>
      </c>
    </row>
    <row r="18" spans="2:4" ht="39.950000000000003" customHeight="1">
      <c r="B18" s="13" t="str">
        <f>"ساير ماشين آلات و تجهيزات : ماشين آلات راهسازي و ساختماني: فصل1102"</f>
        <v>ساير ماشين آلات و تجهيزات : ماشين آلات راهسازي و ساختماني: فصل1102</v>
      </c>
      <c r="C18" s="3" t="str">
        <f t="shared" si="1"/>
        <v>مواد سرمايه گذاري</v>
      </c>
      <c r="D18" s="4" t="str">
        <f>"0000110222"</f>
        <v>0000110222</v>
      </c>
    </row>
    <row r="19" spans="2:4" ht="39.950000000000003" customHeight="1">
      <c r="B19" s="13" t="str">
        <f>"ساير ماشين آلات و تجهيزات : ملزومات اداري غير مصرفي: فصل1102"</f>
        <v>ساير ماشين آلات و تجهيزات : ملزومات اداري غير مصرفي: فصل1102</v>
      </c>
      <c r="C19" s="3" t="str">
        <f t="shared" si="1"/>
        <v>مواد سرمايه گذاري</v>
      </c>
      <c r="D19" s="4" t="str">
        <f>"0000110223"</f>
        <v>0000110223</v>
      </c>
    </row>
    <row r="20" spans="2:4" ht="39.950000000000003" customHeight="1">
      <c r="B20" s="13" t="str">
        <f>"ساير ماشين آلات و تجهيزات: فصل1102"</f>
        <v>ساير ماشين آلات و تجهيزات: فصل1102</v>
      </c>
      <c r="C20" s="3" t="str">
        <f t="shared" si="1"/>
        <v>مواد سرمايه گذاري</v>
      </c>
      <c r="D20" s="4" t="str">
        <f>"0000110229"</f>
        <v>0000110229</v>
      </c>
    </row>
    <row r="21" spans="2:4" ht="39.950000000000003" customHeight="1">
      <c r="B21" s="13" t="str">
        <f>"مطالعات مربوط به تملک ماشين آلات و تجهيزات.: فصل1102"</f>
        <v>مطالعات مربوط به تملک ماشين آلات و تجهيزات.: فصل1102</v>
      </c>
      <c r="C21" s="3" t="str">
        <f t="shared" si="1"/>
        <v>مواد سرمايه گذاري</v>
      </c>
      <c r="D21" s="4" t="str">
        <f>"0000110280"</f>
        <v>0000110280</v>
      </c>
    </row>
    <row r="22" spans="2:4" ht="39.950000000000003" customHeight="1">
      <c r="B22" s="13" t="str">
        <f>"مخارج جانبي مربوط به تملک ماشين آلات و تجهيزات .: فصل1102"</f>
        <v>مخارج جانبي مربوط به تملک ماشين آلات و تجهيزات .: فصل1102</v>
      </c>
      <c r="C22" s="3" t="str">
        <f t="shared" si="1"/>
        <v>مواد سرمايه گذاري</v>
      </c>
      <c r="D22" s="4" t="str">
        <f>"0000110290"</f>
        <v>0000110290</v>
      </c>
    </row>
    <row r="23" spans="2:4" ht="39.950000000000003" customHeight="1">
      <c r="B23" s="14" t="str">
        <f>"ساير داراييهاي ثابت"</f>
        <v>ساير داراييهاي ثابت</v>
      </c>
      <c r="C23" s="9" t="str">
        <f t="shared" ref="C23" si="3">"فصول سرمايه گذاري"</f>
        <v>فصول سرمايه گذاري</v>
      </c>
      <c r="D23" s="10" t="str">
        <f>"0000110300"</f>
        <v>0000110300</v>
      </c>
    </row>
    <row r="24" spans="2:4" ht="39.950000000000003" customHeight="1">
      <c r="B24" s="13" t="str">
        <f>"داراييهاي مولد :حيوانات مولد: فصل1103"</f>
        <v>داراييهاي مولد :حيوانات مولد: فصل1103</v>
      </c>
      <c r="C24" s="3" t="str">
        <f t="shared" si="1"/>
        <v>مواد سرمايه گذاري</v>
      </c>
      <c r="D24" s="4" t="str">
        <f>"0000110311"</f>
        <v>0000110311</v>
      </c>
    </row>
    <row r="25" spans="2:4" ht="39.950000000000003" customHeight="1">
      <c r="B25" s="13" t="str">
        <f>"داراييهاي مولد : گياهان مولد: فصل1103"</f>
        <v>داراييهاي مولد : گياهان مولد: فصل1103</v>
      </c>
      <c r="C25" s="3" t="str">
        <f t="shared" si="1"/>
        <v>مواد سرمايه گذاري</v>
      </c>
      <c r="D25" s="4" t="str">
        <f>"0000110312"</f>
        <v>0000110312</v>
      </c>
    </row>
    <row r="26" spans="2:4" ht="39.950000000000003" customHeight="1">
      <c r="B26" s="13" t="str">
        <f>"داراييهاي ثابت نا مشهود : حفاريهاي معدني: فصل1103"</f>
        <v>داراييهاي ثابت نا مشهود : حفاريهاي معدني: فصل1103</v>
      </c>
      <c r="C26" s="3" t="str">
        <f t="shared" si="1"/>
        <v>مواد سرمايه گذاري</v>
      </c>
      <c r="D26" s="4" t="str">
        <f>"0000110321"</f>
        <v>0000110321</v>
      </c>
    </row>
    <row r="27" spans="2:4" ht="39.950000000000003" customHeight="1">
      <c r="B27" s="13" t="str">
        <f>"داراييهاي ثابت نامشهود : نرم افزار رايانه اي: فصل1103"</f>
        <v>داراييهاي ثابت نامشهود : نرم افزار رايانه اي: فصل1103</v>
      </c>
      <c r="C27" s="3" t="str">
        <f t="shared" si="1"/>
        <v>مواد سرمايه گذاري</v>
      </c>
      <c r="D27" s="4" t="str">
        <f>"0000110322"</f>
        <v>0000110322</v>
      </c>
    </row>
    <row r="28" spans="2:4" ht="39.950000000000003" customHeight="1">
      <c r="B28" s="13" t="str">
        <f>"داراييهاي ثابت نا مشهود : کارهاي ادبي و هنري (مانند فيلم سينمايي ، نوار موسيقي): فصل1103"</f>
        <v>داراييهاي ثابت نا مشهود : کارهاي ادبي و هنري (مانند فيلم سينمايي ، نوار موسيقي): فصل1103</v>
      </c>
      <c r="C28" s="3" t="str">
        <f t="shared" si="1"/>
        <v>مواد سرمايه گذاري</v>
      </c>
      <c r="D28" s="4" t="str">
        <f>"0000110323"</f>
        <v>0000110323</v>
      </c>
    </row>
    <row r="29" spans="2:4" ht="39.950000000000003" customHeight="1">
      <c r="B29" s="13" t="str">
        <f>"ساير دارايي هاي ثابت نامشهود: فصل1103"</f>
        <v>ساير دارايي هاي ثابت نامشهود: فصل1103</v>
      </c>
      <c r="C29" s="3" t="str">
        <f t="shared" si="1"/>
        <v>مواد سرمايه گذاري</v>
      </c>
      <c r="D29" s="4" t="str">
        <f>"0000110324"</f>
        <v>0000110324</v>
      </c>
    </row>
    <row r="30" spans="2:4" ht="39.950000000000003" customHeight="1">
      <c r="B30" s="13" t="str">
        <f>"مطالعات مربوط به تملک ساير دارايي هاي ثابت: فصل1103"</f>
        <v>مطالعات مربوط به تملک ساير دارايي هاي ثابت: فصل1103</v>
      </c>
      <c r="C30" s="3" t="str">
        <f t="shared" si="1"/>
        <v>مواد سرمايه گذاري</v>
      </c>
      <c r="D30" s="4" t="str">
        <f>"0000110380"</f>
        <v>0000110380</v>
      </c>
    </row>
    <row r="31" spans="2:4" ht="39.950000000000003" customHeight="1">
      <c r="B31" s="13" t="str">
        <f>"مخارج جانبي مربوط به تملک ساير دارايي هاي ثابت: فصل1103"</f>
        <v>مخارج جانبي مربوط به تملک ساير دارايي هاي ثابت: فصل1103</v>
      </c>
      <c r="C31" s="3" t="str">
        <f t="shared" si="1"/>
        <v>مواد سرمايه گذاري</v>
      </c>
      <c r="D31" s="4" t="str">
        <f>"0000110390"</f>
        <v>0000110390</v>
      </c>
    </row>
    <row r="32" spans="2:4" ht="39.950000000000003" customHeight="1">
      <c r="B32" s="14" t="str">
        <f>"تغيير در موجودي انبار"</f>
        <v>تغيير در موجودي انبار</v>
      </c>
      <c r="C32" s="9" t="str">
        <f t="shared" ref="C32" si="4">"فصول سرمايه گذاري"</f>
        <v>فصول سرمايه گذاري</v>
      </c>
      <c r="D32" s="10" t="str">
        <f>"0000120100"</f>
        <v>0000120100</v>
      </c>
    </row>
    <row r="33" spans="2:4" ht="39.950000000000003" customHeight="1">
      <c r="B33" s="13" t="str">
        <f>"تغيير در موجوديهاي استراتژيک : غلات: فصل1201"</f>
        <v>تغيير در موجوديهاي استراتژيک : غلات: فصل1201</v>
      </c>
      <c r="C33" s="3" t="str">
        <f t="shared" si="1"/>
        <v>مواد سرمايه گذاري</v>
      </c>
      <c r="D33" s="4" t="str">
        <f>"0000120111"</f>
        <v>0000120111</v>
      </c>
    </row>
    <row r="34" spans="2:4" ht="39.950000000000003" customHeight="1">
      <c r="B34" s="13" t="str">
        <f>"تغيير در موجودي هاي استراتژيک  : نفت و فراورده هاي نفتي: فصل1201"</f>
        <v>تغيير در موجودي هاي استراتژيک  : نفت و فراورده هاي نفتي: فصل1201</v>
      </c>
      <c r="C34" s="3" t="str">
        <f t="shared" si="1"/>
        <v>مواد سرمايه گذاري</v>
      </c>
      <c r="D34" s="4" t="str">
        <f>"0000120112"</f>
        <v>0000120112</v>
      </c>
    </row>
    <row r="35" spans="2:4" ht="39.950000000000003" customHeight="1">
      <c r="B35" s="13" t="str">
        <f>"تغيير در موجودي هاي استراتژيک : ساير اقلام استراتژيک: فصل1201"</f>
        <v>تغيير در موجودي هاي استراتژيک : ساير اقلام استراتژيک: فصل1201</v>
      </c>
      <c r="C35" s="3" t="str">
        <f t="shared" si="1"/>
        <v>مواد سرمايه گذاري</v>
      </c>
      <c r="D35" s="4" t="str">
        <f>"0000120119"</f>
        <v>0000120119</v>
      </c>
    </row>
    <row r="36" spans="2:4" ht="39.950000000000003" customHeight="1">
      <c r="B36" s="13" t="str">
        <f>"تغيير در موجودي مصالح پاي کار: فصل1201"</f>
        <v>تغيير در موجودي مصالح پاي کار: فصل1201</v>
      </c>
      <c r="C36" s="3" t="str">
        <f t="shared" si="1"/>
        <v>مواد سرمايه گذاري</v>
      </c>
      <c r="D36" s="4" t="str">
        <f>"0000120120"</f>
        <v>0000120120</v>
      </c>
    </row>
    <row r="37" spans="2:4" ht="39.950000000000003" customHeight="1">
      <c r="B37" s="13" t="str">
        <f>"تغيير در ساير موجودي ها : مواد و ملزومات: فصل1201"</f>
        <v>تغيير در ساير موجودي ها : مواد و ملزومات: فصل1201</v>
      </c>
      <c r="C37" s="3" t="str">
        <f t="shared" si="1"/>
        <v>مواد سرمايه گذاري</v>
      </c>
      <c r="D37" s="4" t="str">
        <f>"0000120131"</f>
        <v>0000120131</v>
      </c>
    </row>
    <row r="38" spans="2:4" ht="39.950000000000003" customHeight="1">
      <c r="B38" s="13" t="str">
        <f>"تغيير در ساير موجودي ها : کارهاي نا تمام: فصل1201"</f>
        <v>تغيير در ساير موجودي ها : کارهاي نا تمام: فصل1201</v>
      </c>
      <c r="C38" s="3" t="str">
        <f t="shared" si="1"/>
        <v>مواد سرمايه گذاري</v>
      </c>
      <c r="D38" s="4" t="str">
        <f>"0000120132"</f>
        <v>0000120132</v>
      </c>
    </row>
    <row r="39" spans="2:4" ht="39.950000000000003" customHeight="1">
      <c r="B39" s="13" t="str">
        <f>"تغيير در ساير موجودي ها : کالاهاي تمام شده: فصل1201"</f>
        <v>تغيير در ساير موجودي ها : کالاهاي تمام شده: فصل1201</v>
      </c>
      <c r="C39" s="3" t="str">
        <f t="shared" ref="C39:C69" si="5">"مواد سرمايه گذاري"</f>
        <v>مواد سرمايه گذاري</v>
      </c>
      <c r="D39" s="4" t="str">
        <f>"0000120133"</f>
        <v>0000120133</v>
      </c>
    </row>
    <row r="40" spans="2:4" ht="39.950000000000003" customHeight="1">
      <c r="B40" s="13" t="str">
        <f>"تغيير در ساير موجودي ها : کالا هاي براي فروش مجدد: فصل1201"</f>
        <v>تغيير در ساير موجودي ها : کالا هاي براي فروش مجدد: فصل1201</v>
      </c>
      <c r="C40" s="3" t="str">
        <f t="shared" si="5"/>
        <v>مواد سرمايه گذاري</v>
      </c>
      <c r="D40" s="4" t="str">
        <f>"0000120134"</f>
        <v>0000120134</v>
      </c>
    </row>
    <row r="41" spans="2:4" ht="39.950000000000003" customHeight="1">
      <c r="B41" s="13" t="str">
        <f>"مطالعات مربوط به تغيير در موجودي انبار: فصل1201"</f>
        <v>مطالعات مربوط به تغيير در موجودي انبار: فصل1201</v>
      </c>
      <c r="C41" s="3" t="str">
        <f t="shared" si="5"/>
        <v>مواد سرمايه گذاري</v>
      </c>
      <c r="D41" s="4" t="str">
        <f>"0000120180"</f>
        <v>0000120180</v>
      </c>
    </row>
    <row r="42" spans="2:4" ht="39.950000000000003" customHeight="1">
      <c r="B42" s="13" t="str">
        <f>"مخارج جانبي مربوط به تغيير در موجودي انبار: فصل1201"</f>
        <v>مخارج جانبي مربوط به تغيير در موجودي انبار: فصل1201</v>
      </c>
      <c r="C42" s="3" t="str">
        <f t="shared" si="5"/>
        <v>مواد سرمايه گذاري</v>
      </c>
      <c r="D42" s="4" t="str">
        <f>"0000120190"</f>
        <v>0000120190</v>
      </c>
    </row>
    <row r="43" spans="2:4" ht="39.950000000000003" customHeight="1">
      <c r="B43" s="14" t="str">
        <f>"اقلام گرانبها"</f>
        <v>اقلام گرانبها</v>
      </c>
      <c r="C43" s="9" t="str">
        <f t="shared" ref="C43" si="6">"فصول سرمايه گذاري"</f>
        <v>فصول سرمايه گذاري</v>
      </c>
      <c r="D43" s="10" t="str">
        <f>"0000130100"</f>
        <v>0000130100</v>
      </c>
    </row>
    <row r="44" spans="2:4" ht="39.950000000000003" customHeight="1">
      <c r="B44" s="13" t="str">
        <f>"سنگها و فلزات قيمتي مانند : الماس ، طلاي غير پولي ، طلاي سفيد و نقره: فصل1301"</f>
        <v>سنگها و فلزات قيمتي مانند : الماس ، طلاي غير پولي ، طلاي سفيد و نقره: فصل1301</v>
      </c>
      <c r="C44" s="3" t="str">
        <f t="shared" si="5"/>
        <v>مواد سرمايه گذاري</v>
      </c>
      <c r="D44" s="4" t="str">
        <f>"0000130110"</f>
        <v>0000130110</v>
      </c>
    </row>
    <row r="45" spans="2:4" ht="39.950000000000003" customHeight="1">
      <c r="B45" s="13" t="str">
        <f>"تابلو هاي نقاشي ، مجسمه ، کتب خطي و ساير آثار هنري يا آنتيک: فصل1301"</f>
        <v>تابلو هاي نقاشي ، مجسمه ، کتب خطي و ساير آثار هنري يا آنتيک: فصل1301</v>
      </c>
      <c r="C45" s="3" t="str">
        <f t="shared" si="5"/>
        <v>مواد سرمايه گذاري</v>
      </c>
      <c r="D45" s="4" t="str">
        <f>"0000130120"</f>
        <v>0000130120</v>
      </c>
    </row>
    <row r="46" spans="2:4" ht="39.950000000000003" customHeight="1">
      <c r="B46" s="13" t="str">
        <f>"جواهرات با ارزش که از سنگها و فلزات قيمتي ساخته شده باشند: فصل1301"</f>
        <v>جواهرات با ارزش که از سنگها و فلزات قيمتي ساخته شده باشند: فصل1301</v>
      </c>
      <c r="C46" s="3" t="str">
        <f t="shared" si="5"/>
        <v>مواد سرمايه گذاري</v>
      </c>
      <c r="D46" s="4" t="str">
        <f>"0000130130"</f>
        <v>0000130130</v>
      </c>
    </row>
    <row r="47" spans="2:4" ht="39.950000000000003" customHeight="1">
      <c r="B47" s="13" t="str">
        <f>"مطالعات مربوط به تملک اقلام گرانبها .: فصل1301"</f>
        <v>مطالعات مربوط به تملک اقلام گرانبها .: فصل1301</v>
      </c>
      <c r="C47" s="3" t="str">
        <f t="shared" si="5"/>
        <v>مواد سرمايه گذاري</v>
      </c>
      <c r="D47" s="4" t="str">
        <f>"0000130180"</f>
        <v>0000130180</v>
      </c>
    </row>
    <row r="48" spans="2:4" ht="39.950000000000003" customHeight="1">
      <c r="B48" s="13" t="str">
        <f>"مخارج جانبي مربوط به تملک اقلام گرانبها: فصل1301"</f>
        <v>مخارج جانبي مربوط به تملک اقلام گرانبها: فصل1301</v>
      </c>
      <c r="C48" s="3" t="str">
        <f t="shared" si="5"/>
        <v>مواد سرمايه گذاري</v>
      </c>
      <c r="D48" s="4" t="str">
        <f>"0000130190"</f>
        <v>0000130190</v>
      </c>
    </row>
    <row r="49" spans="2:4" ht="39.950000000000003" customHeight="1">
      <c r="B49" s="14" t="str">
        <f>"زمين"</f>
        <v>زمين</v>
      </c>
      <c r="C49" s="9" t="str">
        <f t="shared" ref="C49" si="7">"فصول سرمايه گذاري"</f>
        <v>فصول سرمايه گذاري</v>
      </c>
      <c r="D49" s="10" t="str">
        <f>"0000210000"</f>
        <v>0000210000</v>
      </c>
    </row>
    <row r="50" spans="2:4" ht="39.950000000000003" customHeight="1">
      <c r="B50" s="13" t="str">
        <f>"منابع آب سطحي: فصل2100"</f>
        <v>منابع آب سطحي: فصل2100</v>
      </c>
      <c r="C50" s="3" t="str">
        <f t="shared" si="5"/>
        <v>مواد سرمايه گذاري</v>
      </c>
      <c r="D50" s="4" t="str">
        <f>"0000210011"</f>
        <v>0000210011</v>
      </c>
    </row>
    <row r="51" spans="2:4" ht="39.950000000000003" customHeight="1">
      <c r="B51" s="13" t="str">
        <f>"اصلاحات اساسي روي زمين مانند: جاده ، ساختمان هاي اداري و تونل ها .: فصل2100"</f>
        <v>اصلاحات اساسي روي زمين مانند: جاده ، ساختمان هاي اداري و تونل ها .: فصل2100</v>
      </c>
      <c r="C51" s="3" t="str">
        <f t="shared" si="5"/>
        <v>مواد سرمايه گذاري</v>
      </c>
      <c r="D51" s="4" t="str">
        <f>"0000210021"</f>
        <v>0000210021</v>
      </c>
    </row>
    <row r="52" spans="2:4" ht="39.950000000000003" customHeight="1">
      <c r="B52" s="13" t="str">
        <f>"مطالعات مربوط به تملک زمين .: فصل2100"</f>
        <v>مطالعات مربوط به تملک زمين .: فصل2100</v>
      </c>
      <c r="C52" s="3" t="str">
        <f t="shared" si="5"/>
        <v>مواد سرمايه گذاري</v>
      </c>
      <c r="D52" s="4" t="str">
        <f>"0000210080"</f>
        <v>0000210080</v>
      </c>
    </row>
    <row r="53" spans="2:4" ht="39.950000000000003" customHeight="1">
      <c r="B53" s="13" t="str">
        <f>"مخارج جانبي مربوط به تملک زمين .: فصل2100"</f>
        <v>مخارج جانبي مربوط به تملک زمين .: فصل2100</v>
      </c>
      <c r="C53" s="3" t="str">
        <f t="shared" si="5"/>
        <v>مواد سرمايه گذاري</v>
      </c>
      <c r="D53" s="4" t="str">
        <f>"0000210090"</f>
        <v>0000210090</v>
      </c>
    </row>
    <row r="54" spans="2:4" ht="39.950000000000003" customHeight="1">
      <c r="B54" s="13" t="str">
        <f>"ساير هزينه هاي فصل ششم: فصل2100"</f>
        <v>ساير هزينه هاي فصل ششم: فصل2100</v>
      </c>
      <c r="C54" s="3" t="str">
        <f t="shared" si="5"/>
        <v>مواد سرمايه گذاري</v>
      </c>
      <c r="D54" s="4" t="str">
        <f>"0000210099"</f>
        <v>0000210099</v>
      </c>
    </row>
    <row r="55" spans="2:4" ht="39.950000000000003" customHeight="1">
      <c r="B55" s="14" t="str">
        <f>"ساير داراييهاي توليد نشده"</f>
        <v>ساير داراييهاي توليد نشده</v>
      </c>
      <c r="C55" s="9" t="str">
        <f t="shared" ref="C55" si="8">"فصول سرمايه گذاري"</f>
        <v>فصول سرمايه گذاري</v>
      </c>
      <c r="D55" s="10" t="str">
        <f>"0000220000"</f>
        <v>0000220000</v>
      </c>
    </row>
    <row r="56" spans="2:4" ht="39.950000000000003" customHeight="1">
      <c r="B56" s="13" t="str">
        <f>"دارايي هاي زيرزميني : ذخاير اثبات شده نفت ، گاز طبيعي ، ذغال سنگ .: فصل2200"</f>
        <v>دارايي هاي زيرزميني : ذخاير اثبات شده نفت ، گاز طبيعي ، ذغال سنگ .: فصل2200</v>
      </c>
      <c r="C56" s="3" t="str">
        <f t="shared" si="5"/>
        <v>مواد سرمايه گذاري</v>
      </c>
      <c r="D56" s="4" t="str">
        <f>"0000220011"</f>
        <v>0000220011</v>
      </c>
    </row>
    <row r="57" spans="2:4" ht="39.950000000000003" customHeight="1">
      <c r="B57" s="13" t="str">
        <f>"دارايي هاي زير زميني : کاني هاي فلزي: فصل2200"</f>
        <v>دارايي هاي زير زميني : کاني هاي فلزي: فصل2200</v>
      </c>
      <c r="C57" s="3" t="str">
        <f t="shared" si="5"/>
        <v>مواد سرمايه گذاري</v>
      </c>
      <c r="D57" s="4" t="str">
        <f>"0000220012"</f>
        <v>0000220012</v>
      </c>
    </row>
    <row r="58" spans="2:4" ht="39.950000000000003" customHeight="1">
      <c r="B58" s="13" t="str">
        <f>"دارايي هاي زير زميني : کاني هاي غير فلزي: فصل2200"</f>
        <v>دارايي هاي زير زميني : کاني هاي غير فلزي: فصل2200</v>
      </c>
      <c r="C58" s="3" t="str">
        <f t="shared" si="5"/>
        <v>مواد سرمايه گذاري</v>
      </c>
      <c r="D58" s="4" t="str">
        <f>"0000220013"</f>
        <v>0000220013</v>
      </c>
    </row>
    <row r="59" spans="2:4" ht="39.950000000000003" customHeight="1">
      <c r="B59" s="13" t="str">
        <f>"ساير دارايي هاي زير زميني: فصل2200"</f>
        <v>ساير دارايي هاي زير زميني: فصل2200</v>
      </c>
      <c r="C59" s="3" t="str">
        <f t="shared" si="5"/>
        <v>مواد سرمايه گذاري</v>
      </c>
      <c r="D59" s="4" t="str">
        <f>"0000220019"</f>
        <v>0000220019</v>
      </c>
    </row>
    <row r="60" spans="2:4" ht="39.950000000000003" customHeight="1">
      <c r="B60" s="13" t="str">
        <f>"ساير دارايي هاي توليد نشده مشهود : منابع زيستي: فصل2200"</f>
        <v>ساير دارايي هاي توليد نشده مشهود : منابع زيستي: فصل2200</v>
      </c>
      <c r="C60" s="3" t="str">
        <f t="shared" si="5"/>
        <v>مواد سرمايه گذاري</v>
      </c>
      <c r="D60" s="4" t="str">
        <f>"0000220021"</f>
        <v>0000220021</v>
      </c>
    </row>
    <row r="61" spans="2:4" ht="39.950000000000003" customHeight="1">
      <c r="B61" s="13" t="str">
        <f>"ساير دارايي هاي توليد نشده مشهود : منابع آب: فصل2200"</f>
        <v>ساير دارايي هاي توليد نشده مشهود : منابع آب: فصل2200</v>
      </c>
      <c r="C61" s="3" t="str">
        <f t="shared" si="5"/>
        <v>مواد سرمايه گذاري</v>
      </c>
      <c r="D61" s="4" t="str">
        <f>"0000220022"</f>
        <v>0000220022</v>
      </c>
    </row>
    <row r="62" spans="2:4" ht="39.950000000000003" customHeight="1">
      <c r="B62" s="13" t="str">
        <f>"ساير دارايي هاي توليد نشده مشهود : فضاي الکترو مغناطيسي: فصل2200"</f>
        <v>ساير دارايي هاي توليد نشده مشهود : فضاي الکترو مغناطيسي: فصل2200</v>
      </c>
      <c r="C62" s="3" t="str">
        <f t="shared" si="5"/>
        <v>مواد سرمايه گذاري</v>
      </c>
      <c r="D62" s="4" t="str">
        <f>"0000220023"</f>
        <v>0000220023</v>
      </c>
    </row>
    <row r="63" spans="2:4" ht="39.950000000000003" customHeight="1">
      <c r="B63" s="13" t="str">
        <f>"دارايي هاي توليد نشده نامشهود : حق امتياز (استخراج ذخاير معدني ): فصل2200"</f>
        <v>دارايي هاي توليد نشده نامشهود : حق امتياز (استخراج ذخاير معدني ): فصل2200</v>
      </c>
      <c r="C63" s="3" t="str">
        <f t="shared" si="5"/>
        <v>مواد سرمايه گذاري</v>
      </c>
      <c r="D63" s="4" t="str">
        <f>"0000220031"</f>
        <v>0000220031</v>
      </c>
    </row>
    <row r="64" spans="2:4" ht="39.950000000000003" customHeight="1">
      <c r="B64" s="13" t="str">
        <f>"دارايي هاي توليد نشده نامشهود : حقوق ارتفاقي: فصل2200"</f>
        <v>دارايي هاي توليد نشده نامشهود : حقوق ارتفاقي: فصل2200</v>
      </c>
      <c r="C64" s="3" t="str">
        <f t="shared" si="5"/>
        <v>مواد سرمايه گذاري</v>
      </c>
      <c r="D64" s="4" t="str">
        <f>"0000220032"</f>
        <v>0000220032</v>
      </c>
    </row>
    <row r="65" spans="2:4" ht="39.950000000000003" customHeight="1">
      <c r="B65" s="13" t="str">
        <f>"دارايي هاي توليد نشده نامشهود : سر قفلي: فصل2200"</f>
        <v>دارايي هاي توليد نشده نامشهود : سر قفلي: فصل2200</v>
      </c>
      <c r="C65" s="3" t="str">
        <f t="shared" si="5"/>
        <v>مواد سرمايه گذاري</v>
      </c>
      <c r="D65" s="4" t="str">
        <f>"0000220033"</f>
        <v>0000220033</v>
      </c>
    </row>
    <row r="66" spans="2:4" ht="39.950000000000003" customHeight="1">
      <c r="B66" s="13" t="str">
        <f>"دارايي هاي توليد نشده نامشهود : قرارداد اجاره و ساير قراردادها: فصل2200"</f>
        <v>دارايي هاي توليد نشده نامشهود : قرارداد اجاره و ساير قراردادها: فصل2200</v>
      </c>
      <c r="C66" s="3" t="str">
        <f t="shared" si="5"/>
        <v>مواد سرمايه گذاري</v>
      </c>
      <c r="D66" s="4" t="str">
        <f>"0000220034"</f>
        <v>0000220034</v>
      </c>
    </row>
    <row r="67" spans="2:4" ht="39.950000000000003" customHeight="1">
      <c r="B67" s="13" t="str">
        <f>"دارايي هاي توليد نشده متفرقه : مطالعات مربوط به تملک دارايي هاي توليد نشده: فصل2200"</f>
        <v>دارايي هاي توليد نشده متفرقه : مطالعات مربوط به تملک دارايي هاي توليد نشده: فصل2200</v>
      </c>
      <c r="C67" s="3" t="str">
        <f t="shared" si="5"/>
        <v>مواد سرمايه گذاري</v>
      </c>
      <c r="D67" s="4" t="str">
        <f>"0000220048"</f>
        <v>0000220048</v>
      </c>
    </row>
    <row r="68" spans="2:4" ht="39.950000000000003" customHeight="1">
      <c r="B68" s="13" t="str">
        <f>"دارايي هاي توليد نشده متفرقه : مخارج جانبي مربوط به تملک دارايي هاي توليد نشده: فصل2200"</f>
        <v>دارايي هاي توليد نشده متفرقه : مخارج جانبي مربوط به تملک دارايي هاي توليد نشده: فصل2200</v>
      </c>
      <c r="C68" s="3" t="str">
        <f t="shared" si="5"/>
        <v>مواد سرمايه گذاري</v>
      </c>
      <c r="D68" s="4" t="str">
        <f>"0000220049"</f>
        <v>0000220049</v>
      </c>
    </row>
    <row r="69" spans="2:4" ht="39.950000000000003" customHeight="1" thickBot="1">
      <c r="B69" s="15" t="str">
        <f>"دارايي هاي توليد نشده متفرقه : جبران خدمت کارکنان طرح: فصل2200"</f>
        <v>دارايي هاي توليد نشده متفرقه : جبران خدمت کارکنان طرح: فصل2200</v>
      </c>
      <c r="C69" s="5" t="str">
        <f t="shared" si="5"/>
        <v>مواد سرمايه گذاري</v>
      </c>
      <c r="D69" s="6" t="str">
        <f>"0000220090"</f>
        <v>0000220090</v>
      </c>
    </row>
    <row r="70" spans="2:4" ht="39.950000000000003" customHeight="1" thickTop="1"/>
  </sheetData>
  <sortState ref="B1:D61">
    <sortCondition ref="D1:D61" customList="1:100000000000"/>
  </sortState>
  <mergeCells count="1">
    <mergeCell ref="B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Farmehr</cp:lastModifiedBy>
  <dcterms:created xsi:type="dcterms:W3CDTF">2016-02-08T07:45:25Z</dcterms:created>
  <dcterms:modified xsi:type="dcterms:W3CDTF">2016-02-13T06:38:48Z</dcterms:modified>
</cp:coreProperties>
</file>